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3E65718F-57A8-4472-9066-7E296DB5EE4D}" xr6:coauthVersionLast="47" xr6:coauthVersionMax="47" xr10:uidLastSave="{00000000-0000-0000-0000-000000000000}"/>
  <bookViews>
    <workbookView xWindow="-120" yWindow="-120" windowWidth="29040" windowHeight="15720" xr2:uid="{DD49A98B-A3EF-4AE2-81C1-E1DDA20BF9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<sst xmlns="http://schemas.openxmlformats.org/spreadsheetml/2006/main" count="14" uniqueCount="8">
  <si>
    <t>Transmission System Outages (CEA 2 Loss of Supply Only) - Event Days Included</t>
  </si>
  <si>
    <t>Year</t>
  </si>
  <si>
    <t>CI</t>
  </si>
  <si>
    <t>CH</t>
  </si>
  <si>
    <t>Avg Annual Customers</t>
  </si>
  <si>
    <t>SAIFI</t>
  </si>
  <si>
    <t>SAIDI</t>
  </si>
  <si>
    <t>Transmission System Outages (CEA 2 Loss of Supply Only) - MED/EED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</si>
</sst>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165" fontId="3" fillId="0" borderId="0" xfId="1" applyNumberFormat="1" applyFont="1"/>
    <xf numFmtId="43" fontId="3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47028-EA91-416B-923A-56D59F380122}">
  <sheetPr>
    <pageSetUpPr fitToPage="1"/>
  </sheetPr>
  <dimension ref="A1:F28"/>
  <sheetViews>
    <sheetView tabSelected="1" workbookViewId="0">
      <selection sqref="A1:F1"/>
    </sheetView>
  </sheetViews>
  <sheetFormatPr defaultColWidth="8.7109375" defaultRowHeight="15" x14ac:dyDescent="0.25"/>
  <cols>
    <col min="1" max="1" width="11.5703125" style="1" customWidth="1"/>
    <col min="2" max="2" width="9" style="1" bestFit="1" customWidth="1"/>
    <col min="3" max="3" width="10.5703125" style="1" bestFit="1" customWidth="1"/>
    <col min="4" max="4" width="20.85546875" style="1" bestFit="1" customWidth="1"/>
    <col min="5" max="5" width="12.42578125" style="1" customWidth="1"/>
    <col min="6" max="6" width="13.5703125" style="1" customWidth="1"/>
    <col min="7" max="16384" width="8.7109375" style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1">
        <v>2015</v>
      </c>
      <c r="B3" s="2">
        <v>431258</v>
      </c>
      <c r="C3" s="2">
        <v>883332.88366666681</v>
      </c>
      <c r="D3" s="2">
        <v>497506.29166666669</v>
      </c>
      <c r="E3" s="3">
        <f t="shared" ref="E3:E13" si="0">B3/D3</f>
        <v>0.86683928871586291</v>
      </c>
      <c r="F3" s="3">
        <f t="shared" ref="F3:F13" si="1">C3/D3</f>
        <v>1.775521030512931</v>
      </c>
    </row>
    <row r="4" spans="1:6" x14ac:dyDescent="0.25">
      <c r="A4" s="1">
        <v>2016</v>
      </c>
      <c r="B4" s="2">
        <v>403375</v>
      </c>
      <c r="C4" s="2">
        <v>748603.70555524714</v>
      </c>
      <c r="D4" s="2">
        <v>503201.75</v>
      </c>
      <c r="E4" s="3">
        <f t="shared" si="0"/>
        <v>0.80161684652328813</v>
      </c>
      <c r="F4" s="3">
        <f t="shared" si="1"/>
        <v>1.4876810455354084</v>
      </c>
    </row>
    <row r="5" spans="1:6" x14ac:dyDescent="0.25">
      <c r="A5" s="1">
        <v>2017</v>
      </c>
      <c r="B5" s="2">
        <v>352392</v>
      </c>
      <c r="C5" s="2">
        <v>518887.53940338228</v>
      </c>
      <c r="D5" s="2">
        <v>506801.75</v>
      </c>
      <c r="E5" s="3">
        <f t="shared" si="0"/>
        <v>0.69532514439817938</v>
      </c>
      <c r="F5" s="3">
        <f t="shared" si="1"/>
        <v>1.0238471737782719</v>
      </c>
    </row>
    <row r="6" spans="1:6" x14ac:dyDescent="0.25">
      <c r="A6" s="1">
        <v>2018</v>
      </c>
      <c r="B6" s="2">
        <v>599439</v>
      </c>
      <c r="C6" s="2">
        <v>1800699.0877439927</v>
      </c>
      <c r="D6" s="2">
        <v>509330.91666666669</v>
      </c>
      <c r="E6" s="3">
        <f t="shared" si="0"/>
        <v>1.17691461559618</v>
      </c>
      <c r="F6" s="3">
        <f t="shared" si="1"/>
        <v>3.5354207428222275</v>
      </c>
    </row>
    <row r="7" spans="1:6" x14ac:dyDescent="0.25">
      <c r="A7" s="1">
        <v>2019</v>
      </c>
      <c r="B7" s="2">
        <v>456233</v>
      </c>
      <c r="C7" s="2">
        <v>2605755.7175118392</v>
      </c>
      <c r="D7" s="2">
        <v>514963</v>
      </c>
      <c r="E7" s="3">
        <f t="shared" si="0"/>
        <v>0.88595297137852624</v>
      </c>
      <c r="F7" s="3">
        <f t="shared" si="1"/>
        <v>5.0600833797997904</v>
      </c>
    </row>
    <row r="8" spans="1:6" x14ac:dyDescent="0.25">
      <c r="A8" s="1">
        <v>2020</v>
      </c>
      <c r="B8" s="2">
        <v>244160</v>
      </c>
      <c r="C8" s="2">
        <v>435498.15549943317</v>
      </c>
      <c r="D8" s="2">
        <v>516823.33333333331</v>
      </c>
      <c r="E8" s="3">
        <f t="shared" si="0"/>
        <v>0.47242449063832259</v>
      </c>
      <c r="F8" s="3">
        <f t="shared" si="1"/>
        <v>0.84264414435513069</v>
      </c>
    </row>
    <row r="9" spans="1:6" x14ac:dyDescent="0.25">
      <c r="A9" s="1">
        <v>2021</v>
      </c>
      <c r="B9" s="2">
        <v>356768</v>
      </c>
      <c r="C9" s="2">
        <v>522345.25753401732</v>
      </c>
      <c r="D9" s="2">
        <v>524066.41666666669</v>
      </c>
      <c r="E9" s="3">
        <f t="shared" si="0"/>
        <v>0.68076867483558456</v>
      </c>
      <c r="F9" s="3">
        <f t="shared" si="1"/>
        <v>0.9967157614418477</v>
      </c>
    </row>
    <row r="10" spans="1:6" x14ac:dyDescent="0.25">
      <c r="A10" s="1">
        <v>2022</v>
      </c>
      <c r="B10" s="2">
        <v>476158</v>
      </c>
      <c r="C10" s="2">
        <v>2712540.4919999978</v>
      </c>
      <c r="D10" s="2">
        <v>531271.08333333337</v>
      </c>
      <c r="E10" s="3">
        <f t="shared" si="0"/>
        <v>0.89626184247119289</v>
      </c>
      <c r="F10" s="3">
        <f t="shared" si="1"/>
        <v>5.1057559447444625</v>
      </c>
    </row>
    <row r="11" spans="1:6" x14ac:dyDescent="0.25">
      <c r="A11" s="1">
        <v>2023</v>
      </c>
      <c r="B11" s="2">
        <v>561626</v>
      </c>
      <c r="C11" s="2">
        <v>1481242.3840000003</v>
      </c>
      <c r="D11" s="2">
        <v>537274.33333333337</v>
      </c>
      <c r="E11" s="3">
        <f t="shared" si="0"/>
        <v>1.045324455600894</v>
      </c>
      <c r="F11" s="3">
        <f t="shared" si="1"/>
        <v>2.7569572788079091</v>
      </c>
    </row>
    <row r="12" spans="1:6" x14ac:dyDescent="0.25">
      <c r="A12" s="1">
        <v>2024</v>
      </c>
      <c r="B12" s="2">
        <v>424315</v>
      </c>
      <c r="C12" s="2">
        <v>783511.94600000069</v>
      </c>
      <c r="D12" s="2">
        <v>545645</v>
      </c>
      <c r="E12" s="3">
        <f t="shared" si="0"/>
        <v>0.7776393076084267</v>
      </c>
      <c r="F12" s="3">
        <f t="shared" si="1"/>
        <v>1.4359371862657968</v>
      </c>
    </row>
    <row r="13" spans="1:6" x14ac:dyDescent="0.25">
      <c r="A13" s="1">
        <v>2025</v>
      </c>
      <c r="B13" s="2">
        <v>408017</v>
      </c>
      <c r="C13" s="2">
        <v>1269258.1550330005</v>
      </c>
      <c r="D13" s="2">
        <v>552448.66666666663</v>
      </c>
      <c r="E13" s="3">
        <f t="shared" si="0"/>
        <v>0.73856092813449947</v>
      </c>
      <c r="F13" s="3">
        <f t="shared" si="1"/>
        <v>2.2975132923957955</v>
      </c>
    </row>
    <row r="16" spans="1:6" x14ac:dyDescent="0.25">
      <c r="A16" s="4" t="s">
        <v>7</v>
      </c>
      <c r="B16" s="4"/>
      <c r="C16" s="4"/>
      <c r="D16" s="4"/>
      <c r="E16" s="4"/>
      <c r="F16" s="4"/>
    </row>
    <row r="17" spans="1:6" x14ac:dyDescent="0.25">
      <c r="A17" s="1" t="s">
        <v>1</v>
      </c>
      <c r="B17" s="1" t="s">
        <v>2</v>
      </c>
      <c r="C17" s="1" t="s">
        <v>3</v>
      </c>
      <c r="D17" s="1" t="s">
        <v>4</v>
      </c>
      <c r="E17" s="1" t="s">
        <v>5</v>
      </c>
      <c r="F17" s="1" t="s">
        <v>6</v>
      </c>
    </row>
    <row r="18" spans="1:6" x14ac:dyDescent="0.25">
      <c r="A18" s="1">
        <v>2015</v>
      </c>
      <c r="B18" s="2">
        <v>431258</v>
      </c>
      <c r="C18" s="2">
        <v>883332.88366666681</v>
      </c>
      <c r="D18" s="2">
        <v>497506.29166666669</v>
      </c>
      <c r="E18" s="3">
        <f t="shared" ref="E18:E28" si="2">B18/D18</f>
        <v>0.86683928871586291</v>
      </c>
      <c r="F18" s="3">
        <f t="shared" ref="F18:F28" si="3">C18/D18</f>
        <v>1.775521030512931</v>
      </c>
    </row>
    <row r="19" spans="1:6" x14ac:dyDescent="0.25">
      <c r="A19" s="1">
        <v>2016</v>
      </c>
      <c r="B19" s="2">
        <v>397379</v>
      </c>
      <c r="C19" s="2">
        <v>722124.83888858079</v>
      </c>
      <c r="D19" s="2">
        <v>503201.75</v>
      </c>
      <c r="E19" s="3">
        <f t="shared" si="2"/>
        <v>0.78970114869433583</v>
      </c>
      <c r="F19" s="3">
        <f t="shared" si="3"/>
        <v>1.4350602693424273</v>
      </c>
    </row>
    <row r="20" spans="1:6" x14ac:dyDescent="0.25">
      <c r="A20" s="1">
        <v>2017</v>
      </c>
      <c r="B20" s="2">
        <v>336240</v>
      </c>
      <c r="C20" s="2">
        <v>446801.65707004891</v>
      </c>
      <c r="D20" s="2">
        <v>506801.75</v>
      </c>
      <c r="E20" s="3">
        <f t="shared" si="2"/>
        <v>0.66345469406922919</v>
      </c>
      <c r="F20" s="3">
        <f t="shared" si="3"/>
        <v>0.88161032804257067</v>
      </c>
    </row>
    <row r="21" spans="1:6" x14ac:dyDescent="0.25">
      <c r="A21" s="1">
        <v>2018</v>
      </c>
      <c r="B21" s="2">
        <v>266561</v>
      </c>
      <c r="C21" s="2">
        <v>444607.83493806759</v>
      </c>
      <c r="D21" s="2">
        <v>509330.91666666669</v>
      </c>
      <c r="E21" s="3">
        <f t="shared" si="2"/>
        <v>0.52335523188837119</v>
      </c>
      <c r="F21" s="3">
        <f t="shared" si="3"/>
        <v>0.87292528371891998</v>
      </c>
    </row>
    <row r="22" spans="1:6" x14ac:dyDescent="0.25">
      <c r="A22" s="1">
        <v>2019</v>
      </c>
      <c r="B22" s="2">
        <v>383347</v>
      </c>
      <c r="C22" s="2">
        <v>751843.96564275422</v>
      </c>
      <c r="D22" s="2">
        <v>514963</v>
      </c>
      <c r="E22" s="3">
        <f t="shared" si="2"/>
        <v>0.74441658915300712</v>
      </c>
      <c r="F22" s="3">
        <f t="shared" si="3"/>
        <v>1.4599960883456757</v>
      </c>
    </row>
    <row r="23" spans="1:6" x14ac:dyDescent="0.25">
      <c r="A23" s="1">
        <v>2020</v>
      </c>
      <c r="B23" s="2">
        <v>239894</v>
      </c>
      <c r="C23" s="2">
        <v>422007.39049943315</v>
      </c>
      <c r="D23" s="2">
        <v>516823.33333333331</v>
      </c>
      <c r="E23" s="3">
        <f t="shared" si="2"/>
        <v>0.46417021935284142</v>
      </c>
      <c r="F23" s="3">
        <f t="shared" si="3"/>
        <v>0.81654090146749014</v>
      </c>
    </row>
    <row r="24" spans="1:6" x14ac:dyDescent="0.25">
      <c r="A24" s="1">
        <v>2021</v>
      </c>
      <c r="B24" s="2">
        <v>356768</v>
      </c>
      <c r="C24" s="2">
        <v>522345.25753401732</v>
      </c>
      <c r="D24" s="2">
        <v>524066.41666666669</v>
      </c>
      <c r="E24" s="3">
        <f t="shared" si="2"/>
        <v>0.68076867483558456</v>
      </c>
      <c r="F24" s="3">
        <f t="shared" si="3"/>
        <v>0.9967157614418477</v>
      </c>
    </row>
    <row r="25" spans="1:6" x14ac:dyDescent="0.25">
      <c r="A25" s="1">
        <v>2022</v>
      </c>
      <c r="B25" s="2">
        <v>359382</v>
      </c>
      <c r="C25" s="2">
        <v>725673.11400000029</v>
      </c>
      <c r="D25" s="2">
        <v>531271.08333333337</v>
      </c>
      <c r="E25" s="3">
        <f t="shared" si="2"/>
        <v>0.67645691865091462</v>
      </c>
      <c r="F25" s="3">
        <f t="shared" si="3"/>
        <v>1.3659187122456165</v>
      </c>
    </row>
    <row r="26" spans="1:6" x14ac:dyDescent="0.25">
      <c r="A26" s="1">
        <v>2023</v>
      </c>
      <c r="B26" s="2">
        <v>436414</v>
      </c>
      <c r="C26" s="2">
        <v>685373.47899999958</v>
      </c>
      <c r="D26" s="2">
        <v>537274.33333333337</v>
      </c>
      <c r="E26" s="3">
        <f t="shared" si="2"/>
        <v>0.8122740524238703</v>
      </c>
      <c r="F26" s="3">
        <f t="shared" si="3"/>
        <v>1.2756490241174114</v>
      </c>
    </row>
    <row r="27" spans="1:6" x14ac:dyDescent="0.25">
      <c r="A27" s="1">
        <v>2024</v>
      </c>
      <c r="B27" s="2">
        <v>424315</v>
      </c>
      <c r="C27" s="2">
        <v>783511.94600000069</v>
      </c>
      <c r="D27" s="2">
        <v>545645</v>
      </c>
      <c r="E27" s="3">
        <f t="shared" si="2"/>
        <v>0.7776393076084267</v>
      </c>
      <c r="F27" s="3">
        <f t="shared" si="3"/>
        <v>1.4359371862657968</v>
      </c>
    </row>
    <row r="28" spans="1:6" x14ac:dyDescent="0.25">
      <c r="A28" s="1">
        <v>2025</v>
      </c>
      <c r="B28" s="2">
        <v>383953</v>
      </c>
      <c r="C28" s="2">
        <v>1098623.1923663334</v>
      </c>
      <c r="D28" s="2">
        <v>552448.66666666663</v>
      </c>
      <c r="E28" s="3">
        <f t="shared" si="2"/>
        <v>0.69500212991131605</v>
      </c>
      <c r="F28" s="3">
        <f t="shared" si="3"/>
        <v>1.9886430335602829</v>
      </c>
    </row>
  </sheetData>
  <mergeCells count="2">
    <mergeCell ref="A1:F1"/>
    <mergeCell ref="A16:F16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2026-05-08T15:32:18Z</dcterms:created>
  <dcterms:modified xsi:type="dcterms:W3CDTF">2026-05-08T15:32:23Z</dcterms:modified>
</cp:coreProperties>
</file>